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Q17"/>
  <c r="Q22"/>
  <c r="Q32"/>
  <c r="Q12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Q39"/>
  <c r="R12" l="1"/>
  <c r="R39" s="1"/>
  <c r="N12"/>
  <c r="E12"/>
  <c r="O12"/>
  <c r="F12"/>
  <c r="F39" s="1"/>
  <c r="P12"/>
  <c r="D12"/>
  <c r="H12"/>
  <c r="H37"/>
  <c r="I36" s="1"/>
  <c r="S36" s="1"/>
  <c r="H32"/>
  <c r="I31" s="1"/>
  <c r="S31" s="1"/>
  <c r="H27"/>
  <c r="I26" s="1"/>
  <c r="S26" s="1"/>
  <c r="H22"/>
  <c r="I21" s="1"/>
  <c r="S21" s="1"/>
  <c r="O39"/>
  <c r="P39"/>
  <c r="D39"/>
  <c r="E39"/>
  <c r="N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<sst xmlns="http://schemas.openxmlformats.org/spreadsheetml/2006/main" count="114" uniqueCount="72">
  <si>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</si>
  <si>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</si>
  <si>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</si>
  <si>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</si>
  <si>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</si>
  <si>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12.10.2019</t>
  </si>
  <si>
    <t>Domácí</t>
  </si>
  <si>
    <t>TJ Sokol Chvalíkovice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</si>
  <si>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</si>
  <si>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</si>
  <si>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</si>
  <si>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</si>
  <si>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</si>
  <si>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</si>
  <si>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</si>
  <si>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</si>
  <si>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</si>
  <si>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</si>
  <si>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</si>
  <si>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</si>
  <si>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</si>
  <si>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</si>
  <si>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Frydrych</t>
  </si>
  <si>
    <t>Otto</t>
  </si>
  <si>
    <t>Marek</t>
  </si>
  <si>
    <t>Staněk</t>
  </si>
  <si>
    <t>Ševčík</t>
  </si>
  <si>
    <t>Jiří</t>
  </si>
  <si>
    <t>Daniel</t>
  </si>
  <si>
    <t>Malina</t>
  </si>
  <si>
    <t>Jonas</t>
  </si>
  <si>
    <t>Valenta</t>
  </si>
  <si>
    <t>Dvorský</t>
  </si>
  <si>
    <t>Vladimír</t>
  </si>
  <si>
    <t>Petr</t>
  </si>
  <si>
    <t>Pavič</t>
  </si>
  <si>
    <t>Aleš</t>
  </si>
  <si>
    <t>Michal</t>
  </si>
  <si>
    <t>Hendrych</t>
  </si>
  <si>
    <t>Chlevišťan</t>
  </si>
  <si>
    <t>Radek</t>
  </si>
  <si>
    <t>Karel</t>
  </si>
  <si>
    <t>Celkový výkon družstva  </t>
  </si>
  <si>
    <t>Vedoucí družstva         Jméno:</t>
  </si>
  <si>
    <t>Aleš Staněk</t>
  </si>
  <si>
    <t>Bodový zisk</t>
  </si>
  <si>
    <t>Michal Pavič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</si>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</sst>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34</v>
      </c>
      <c r="F8" s="12">
        <v>3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51</v>
      </c>
      <c r="P8" s="12">
        <v>0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26</v>
      </c>
      <c r="F9" s="18">
        <v>4</v>
      </c>
      <c r="G9" s="19">
        <f>IF(AND(ISBLANK(D9),ISBLANK(E9)),"",D9+E9)</f>
        <v>116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53</v>
      </c>
      <c r="P9" s="18">
        <v>2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36</v>
      </c>
      <c r="F10" s="18">
        <v>3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53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59</v>
      </c>
      <c r="F11" s="23">
        <v>2</v>
      </c>
      <c r="G11" s="24">
        <f>IF(AND(ISBLANK(D11),ISBLANK(E11)),"",D11+E11)</f>
        <v>147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59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155</v>
      </c>
      <c r="F12" s="28">
        <f>IF(ISNUMBER($G12),SUM(F8:F11),"")</f>
        <v>12</v>
      </c>
      <c r="G12" s="29">
        <f>IF(SUM($G8:$G11)+SUM($Q8:$Q11)&gt;0,SUM(G8:G11),"")</f>
        <v>514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216</v>
      </c>
      <c r="P12" s="28">
        <f>IF(ISNUMBER($G12),SUM(P8:P11),"")</f>
        <v>3</v>
      </c>
      <c r="Q12" s="29">
        <f>IF(SUM($G8:$G11)+SUM($Q8:$Q11)&gt;0,SUM(Q8:Q11),"")</f>
        <v>587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63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48</v>
      </c>
      <c r="P13" s="12">
        <v>0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34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34</v>
      </c>
      <c r="P14" s="18">
        <v>4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51</v>
      </c>
      <c r="F15" s="18">
        <v>0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34</v>
      </c>
      <c r="P15" s="18">
        <v>3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40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33</v>
      </c>
      <c r="P16" s="23">
        <v>2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188</v>
      </c>
      <c r="F17" s="28">
        <f>IF(ISNUMBER($G17),SUM(F13:F16),"")</f>
        <v>3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17906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149</v>
      </c>
      <c r="P17" s="28">
        <f>IF(ISNUMBER($G17),SUM(P13:P16),"")</f>
        <v>9</v>
      </c>
      <c r="Q17" s="29">
        <f>IF(SUM($G13:$G16)+SUM($Q13:$Q16)&gt;0,SUM(Q13:Q16),"")</f>
        <v>531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98</v>
      </c>
      <c r="E18" s="12">
        <v>36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45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42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54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82</v>
      </c>
      <c r="O20" s="18">
        <v>43</v>
      </c>
      <c r="P20" s="18">
        <v>0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35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45</v>
      </c>
      <c r="P21" s="23">
        <v>2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170</v>
      </c>
      <c r="F22" s="28">
        <f>IF(ISNUMBER($G22),SUM(F18:F21),"")</f>
        <v>8</v>
      </c>
      <c r="G22" s="29">
        <f>IF(SUM($G18:$G21)+SUM($Q18:$Q21)&gt;0,SUM(G18:G21),"")</f>
        <v>539</v>
      </c>
      <c r="H22" s="27">
        <f>IF(ISNUMBER($G22),SUM(H18:H21),"")</f>
        <v>3</v>
      </c>
      <c r="I22" s="99"/>
      <c r="K22" s="96">
        <v>21266</v>
      </c>
      <c r="L22" s="97"/>
      <c r="M22" s="26" t="s">
        <v>18</v>
      </c>
      <c r="N22" s="27">
        <f>IF(ISNUMBER($G22),SUM(N18:N21),"")</f>
        <v>340</v>
      </c>
      <c r="O22" s="28">
        <f>IF(ISNUMBER($G22),SUM(O18:O21),"")</f>
        <v>175</v>
      </c>
      <c r="P22" s="28">
        <f>IF(ISNUMBER($G22),SUM(P18:P21),"")</f>
        <v>3</v>
      </c>
      <c r="Q22" s="29">
        <f>IF(SUM($G18:$G21)+SUM($Q18:$Q21)&gt;0,SUM(Q18:Q21),"")</f>
        <v>515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34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99</v>
      </c>
      <c r="O23" s="12">
        <v>45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44</v>
      </c>
      <c r="F24" s="18">
        <v>4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43</v>
      </c>
      <c r="P24" s="18">
        <v>1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85</v>
      </c>
      <c r="E25" s="18">
        <v>54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45</v>
      </c>
      <c r="P25" s="18">
        <v>2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54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78</v>
      </c>
      <c r="O26" s="23">
        <v>44</v>
      </c>
      <c r="P26" s="23">
        <v>2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6252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186</v>
      </c>
      <c r="F27" s="28">
        <f>IF(ISNUMBER($G27),SUM(F23:F26),"")</f>
        <v>10</v>
      </c>
      <c r="G27" s="29">
        <f>IF(SUM($G23:$G26)+SUM($Q23:$Q26)&gt;0,SUM(G23:G26),"")</f>
        <v>554</v>
      </c>
      <c r="H27" s="27">
        <f>IF(ISNUMBER($G27),SUM(H23:H26),"")</f>
        <v>3</v>
      </c>
      <c r="I27" s="99"/>
      <c r="K27" s="96">
        <v>7046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177</v>
      </c>
      <c r="P27" s="28">
        <f>IF(ISNUMBER($G27),SUM(P23:P26),"")</f>
        <v>5</v>
      </c>
      <c r="Q27" s="29">
        <f>IF(SUM($G23:$G26)+SUM($Q23:$Q26)&gt;0,SUM(Q23:Q26),"")</f>
        <v>537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82</v>
      </c>
      <c r="E28" s="12">
        <v>51</v>
      </c>
      <c r="F28" s="12">
        <v>2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98</v>
      </c>
      <c r="O28" s="12">
        <v>43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54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84</v>
      </c>
      <c r="E30" s="18">
        <v>51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89</v>
      </c>
      <c r="O30" s="18">
        <v>54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42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71</v>
      </c>
      <c r="O31" s="23">
        <v>43</v>
      </c>
      <c r="P31" s="23">
        <v>1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198</v>
      </c>
      <c r="F32" s="28">
        <f>IF(ISNUMBER($G32),SUM(F28:F31),"")</f>
        <v>5</v>
      </c>
      <c r="G32" s="29">
        <f>IF(SUM($G28:$G31)+SUM($Q28:$Q31)&gt;0,SUM(G28:G31),"")</f>
        <v>533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185</v>
      </c>
      <c r="P32" s="28">
        <f>IF(ISNUMBER($G32),SUM(P28:P31),"")</f>
        <v>2</v>
      </c>
      <c r="Q32" s="29">
        <f>IF(SUM($G28:$G31)+SUM($Q28:$Q31)&gt;0,SUM(Q28:Q31),"")</f>
        <v>539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44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91</v>
      </c>
      <c r="O33" s="12">
        <v>59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50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58</v>
      </c>
      <c r="F35" s="18">
        <v>2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102</v>
      </c>
      <c r="O35" s="18">
        <v>61</v>
      </c>
      <c r="P35" s="18">
        <v>1</v>
      </c>
      <c r="Q35" s="19">
        <f>IF(AND(ISBLANK(N35),ISBLANK(O35)),"",N35+O35)</f>
        <v>163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107</v>
      </c>
      <c r="E36" s="23">
        <v>45</v>
      </c>
      <c r="F36" s="23">
        <v>1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44</v>
      </c>
      <c r="P36" s="23">
        <v>0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15155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191</v>
      </c>
      <c r="F37" s="28">
        <f>IF(ISNUMBER($G37),SUM(F33:F36),"")</f>
        <v>7</v>
      </c>
      <c r="G37" s="29">
        <f>IF(SUM($G33:$G36)+SUM($Q33:$Q36)&gt;0,SUM(G33:G36),"")</f>
        <v>570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214</v>
      </c>
      <c r="P37" s="28">
        <f>IF(ISNUMBER($G37),SUM(P33:P36),"")</f>
        <v>1</v>
      </c>
      <c r="Q37" s="29">
        <f>IF(SUM($G33:$G36)+SUM($Q33:$Q36)&gt;0,SUM(Q33:Q36),"")</f>
        <v>589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2193</v>
      </c>
      <c r="E39" s="34">
        <f>IF(ISNUMBER($G39),SUM(E12,E17,E22,E27,E32,E37),"")</f>
        <v>1088</v>
      </c>
      <c r="F39" s="34">
        <f>IF(ISNUMBER($G39),SUM(F12,F17,F22,F27,F32,F37),"")</f>
        <v>45</v>
      </c>
      <c r="G39" s="35">
        <f>IF(SUM($G$8:$G$37)+SUM($Q$8:$Q$37)&gt;0,SUM(G12,G17,G22,G27,G32,G37),"")</f>
        <v>3281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2182</v>
      </c>
      <c r="O39" s="34">
        <f>IF(ISNUMBER($G39),SUM(O12,O17,O22,O27,O32,O37),"")</f>
        <v>1116</v>
      </c>
      <c r="P39" s="34">
        <f>IF(ISNUMBER($G39),SUM(P12,P17,P22,P27,P32,P37),"")</f>
        <v>23</v>
      </c>
      <c r="Q39" s="35">
        <f>IF(SUM($G$8:$G$37)+SUM($Q$8:$Q$37)&gt;0,SUM(Q12,Q17,Q22,Q27,Q32,Q37),"")</f>
        <v>3298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TJ Odry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21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2019-10-12T17:02:50Z</dcterms:modified>
</cp:coreProperties>
</file>